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4" i="1" l="1"/>
  <c r="E68" i="1" l="1"/>
  <c r="E12" i="1"/>
  <c r="E25" i="1"/>
  <c r="E34" i="1"/>
  <c r="E49" i="1"/>
  <c r="E63" i="1"/>
  <c r="E57" i="1"/>
  <c r="E24" i="1"/>
  <c r="E41" i="1"/>
  <c r="E55" i="1"/>
  <c r="E52" i="1" l="1"/>
  <c r="E50" i="1"/>
  <c r="E39" i="1" l="1"/>
  <c r="E38" i="1" s="1"/>
  <c r="E22" i="1"/>
  <c r="E21" i="1" s="1"/>
  <c r="E19" i="1"/>
  <c r="E17" i="1"/>
  <c r="E16" i="1" s="1"/>
  <c r="E14" i="1"/>
  <c r="E13" i="1" s="1"/>
  <c r="E66" i="1"/>
  <c r="E61" i="1"/>
  <c r="E47" i="1"/>
  <c r="E46" i="1" s="1"/>
  <c r="E44" i="1"/>
  <c r="E42" i="1"/>
  <c r="E32" i="1"/>
  <c r="E30" i="1"/>
  <c r="E28" i="1"/>
  <c r="E26" i="1"/>
</calcChain>
</file>

<file path=xl/sharedStrings.xml><?xml version="1.0" encoding="utf-8"?>
<sst xmlns="http://schemas.openxmlformats.org/spreadsheetml/2006/main" count="101" uniqueCount="79">
  <si>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</si>
  <si>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</si>
  <si>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</si>
  <si>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</si>
  <si>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</si>
  <si>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</si>
  <si>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</si>
  <si>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</si>
  <si>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</si>
  <si>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</si>
  <si>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</si>
  <si>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 xml:space="preserve">Прочая закупка товаров, работ, услуг 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</si>
  <si>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</si>
  <si>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</si>
  <si>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</si>
  <si>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</si>
  <si>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Организация и содержание прочих объектов благоустройства</t>
  </si>
  <si>
    <t>04.0.05.11200</t>
  </si>
  <si>
    <t>06.0.01.12440</t>
  </si>
  <si>
    <t>Мероприятия по обеспечению безопасности движения пешеходов</t>
  </si>
  <si>
    <t>06.0.01.11340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</si>
  <si>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</si>
  <si>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</si>
  <si>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07.0.F2.55550</t>
  </si>
  <si>
    <t>Приложение 2</t>
  </si>
  <si>
    <t>Приложение 4.11.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</si>
  <si>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</si>
  <si>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</si>
  <si>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</si>
  <si>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</si>
  <si>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</si>
  <si>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</si>
  <si>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Подпрограмма "Обеспечение безопасности  граждан на водных объектах городского поселения Мышкин на 2017-2019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</si>
  <si>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</si>
  <si>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</si>
  <si>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</si>
  <si>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</si>
  <si>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02.0.06.11110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</si>
  <si>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</si>
  <si>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>03.0.00.00000</t>
  </si>
  <si>
    <t>Организационное обеспечение малого и среднего предпринимательства на территории городского поселения Мышкин</t>
  </si>
  <si>
    <t>03.0.01.11100</t>
  </si>
  <si>
    <t>Иные бюджетные ассигнования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</si>
  <si>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</si>
  <si>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</si>
  <si>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</si>
  <si>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</si>
  <si>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</si>
  <si>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</si>
  <si>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</si>
  <si>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</si>
  <si>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</si>
  <si>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</si>
  <si>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05.0.00.00000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</si>
  <si>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</si>
  <si>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</si>
  <si>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</si>
  <si>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</si>
  <si>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</si>
  <si>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</si>
  <si>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</si>
  <si>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</si>
  <si>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</si>
  <si>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</si>
  <si>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</si>
  <si>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Содержание и ремонт автомобильных дорог</t>
  </si>
  <si>
    <t>Подготовка конкурсной заявки на участие во Всероссийском конкурсе лучших проектов создания комфортной городской среды общественной территории</t>
  </si>
  <si>
    <t xml:space="preserve">Муниципальная программа "Переселение 
граждан из аварийного жилищного фонда 
городского поселения Мышкин на 2019 – 2021 годы"
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</si>
  <si>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</si>
  <si>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</si>
  <si>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08.0.F3.367483</t>
  </si>
  <si>
    <t>08.0.F3.367484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</si>
  <si>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</si>
  <si>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</si>
  <si>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Непрограммные расходы</t>
  </si>
  <si>
    <t>20.0.00.00000</t>
  </si>
  <si>
    <t>Глава муниципального образования</t>
  </si>
  <si>
    <t>20.0.00.11570</t>
  </si>
  <si>
    <t xml:space="preserve">от 30.12.2019. № 19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</si>
</sst>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0" xfId="0"/>
    <xf numFmtId="0" fontId="5" fillId="0" borderId="11" xfId="0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B4" sqref="B4:E4"/>
    </sheetView>
  </sheetViews>
  <sheetFormatPr defaultRowHeight="15" x14ac:dyDescent="0.25"/>
  <cols>
    <col min="1" max="1" width="42.42578125" customWidth="1"/>
    <col min="3" max="3" width="4" customWidth="1"/>
    <col min="5" max="5" width="12.5703125" style="10" customWidth="1"/>
  </cols>
  <sheetData>
    <row r="1" spans="1:6" s="7" customFormat="1" x14ac:dyDescent="0.25">
      <c r="B1" s="34" t="s">
        <v>24</v>
      </c>
      <c r="C1" s="34"/>
      <c r="D1" s="34"/>
      <c r="E1" s="34"/>
    </row>
    <row r="2" spans="1:6" s="7" customFormat="1" x14ac:dyDescent="0.25">
      <c r="B2" s="35" t="s">
        <v>0</v>
      </c>
      <c r="C2" s="35"/>
      <c r="D2" s="35"/>
      <c r="E2" s="35"/>
    </row>
    <row r="3" spans="1:6" s="7" customFormat="1" x14ac:dyDescent="0.25">
      <c r="B3" s="34" t="s">
        <v>1</v>
      </c>
      <c r="C3" s="34"/>
      <c r="D3" s="34"/>
      <c r="E3" s="34"/>
    </row>
    <row r="4" spans="1:6" s="7" customFormat="1" x14ac:dyDescent="0.25">
      <c r="B4" s="34" t="s">
        <v>78</v>
      </c>
      <c r="C4" s="34"/>
      <c r="D4" s="34"/>
      <c r="E4" s="34"/>
    </row>
    <row r="5" spans="1:6" x14ac:dyDescent="0.25">
      <c r="B5" s="39" t="s">
        <v>25</v>
      </c>
      <c r="C5" s="39"/>
      <c r="D5" s="39"/>
      <c r="E5" s="39"/>
      <c r="F5" s="1"/>
    </row>
    <row r="6" spans="1:6" x14ac:dyDescent="0.25">
      <c r="B6" s="36" t="s">
        <v>0</v>
      </c>
      <c r="C6" s="36"/>
      <c r="D6" s="36"/>
      <c r="E6" s="36"/>
      <c r="F6" s="1"/>
    </row>
    <row r="7" spans="1:6" x14ac:dyDescent="0.25">
      <c r="B7" s="40" t="s">
        <v>1</v>
      </c>
      <c r="C7" s="40"/>
      <c r="D7" s="40"/>
      <c r="E7" s="40"/>
      <c r="F7" s="1"/>
    </row>
    <row r="8" spans="1:6" x14ac:dyDescent="0.25">
      <c r="B8" s="40" t="s">
        <v>6</v>
      </c>
      <c r="C8" s="40"/>
      <c r="D8" s="40"/>
      <c r="E8" s="40"/>
      <c r="F8" s="1"/>
    </row>
    <row r="9" spans="1:6" ht="62.25" customHeight="1" x14ac:dyDescent="0.25">
      <c r="A9" s="37" t="s">
        <v>7</v>
      </c>
      <c r="B9" s="37"/>
      <c r="C9" s="37"/>
      <c r="D9" s="37"/>
      <c r="E9" s="37"/>
      <c r="F9" s="1"/>
    </row>
    <row r="10" spans="1:6" ht="10.5" customHeight="1" thickBot="1" x14ac:dyDescent="0.3">
      <c r="A10" s="38"/>
      <c r="B10" s="38"/>
      <c r="C10" s="38"/>
      <c r="D10" s="38"/>
      <c r="E10" s="38"/>
      <c r="F10" s="1"/>
    </row>
    <row r="11" spans="1:6" ht="26.25" customHeight="1" thickBot="1" x14ac:dyDescent="0.3">
      <c r="A11" s="2" t="s">
        <v>2</v>
      </c>
      <c r="B11" s="26" t="s">
        <v>3</v>
      </c>
      <c r="C11" s="27"/>
      <c r="D11" s="3" t="s">
        <v>4</v>
      </c>
      <c r="E11" s="8" t="s">
        <v>8</v>
      </c>
    </row>
    <row r="12" spans="1:6" s="14" customFormat="1" ht="66.75" customHeight="1" thickBot="1" x14ac:dyDescent="0.3">
      <c r="A12" s="4" t="s">
        <v>26</v>
      </c>
      <c r="B12" s="24" t="s">
        <v>27</v>
      </c>
      <c r="C12" s="25"/>
      <c r="D12" s="5"/>
      <c r="E12" s="9">
        <f>E13+E16+E19</f>
        <v>-3021.85</v>
      </c>
    </row>
    <row r="13" spans="1:6" s="14" customFormat="1" ht="42.75" customHeight="1" thickBot="1" x14ac:dyDescent="0.3">
      <c r="A13" s="6" t="s">
        <v>28</v>
      </c>
      <c r="B13" s="26" t="s">
        <v>29</v>
      </c>
      <c r="C13" s="27"/>
      <c r="D13" s="13"/>
      <c r="E13" s="8">
        <f>E14</f>
        <v>13250</v>
      </c>
    </row>
    <row r="14" spans="1:6" s="14" customFormat="1" ht="38.25" customHeight="1" thickBot="1" x14ac:dyDescent="0.3">
      <c r="A14" s="6" t="s">
        <v>30</v>
      </c>
      <c r="B14" s="26" t="s">
        <v>31</v>
      </c>
      <c r="C14" s="27"/>
      <c r="D14" s="3"/>
      <c r="E14" s="8">
        <f>E15</f>
        <v>13250</v>
      </c>
    </row>
    <row r="15" spans="1:6" s="14" customFormat="1" ht="17.25" customHeight="1" thickBot="1" x14ac:dyDescent="0.3">
      <c r="A15" s="6" t="s">
        <v>11</v>
      </c>
      <c r="B15" s="26"/>
      <c r="C15" s="27"/>
      <c r="D15" s="3">
        <v>200</v>
      </c>
      <c r="E15" s="8">
        <v>13250</v>
      </c>
    </row>
    <row r="16" spans="1:6" s="14" customFormat="1" ht="39" customHeight="1" thickBot="1" x14ac:dyDescent="0.3">
      <c r="A16" s="16" t="s">
        <v>32</v>
      </c>
      <c r="B16" s="32" t="s">
        <v>33</v>
      </c>
      <c r="C16" s="33"/>
      <c r="D16" s="18"/>
      <c r="E16" s="19">
        <f>E17</f>
        <v>-16271</v>
      </c>
    </row>
    <row r="17" spans="1:5" s="14" customFormat="1" ht="27.75" customHeight="1" thickBot="1" x14ac:dyDescent="0.3">
      <c r="A17" s="15" t="s">
        <v>34</v>
      </c>
      <c r="B17" s="30" t="s">
        <v>35</v>
      </c>
      <c r="C17" s="31"/>
      <c r="D17" s="20"/>
      <c r="E17" s="21">
        <f>E18</f>
        <v>-16271</v>
      </c>
    </row>
    <row r="18" spans="1:5" s="12" customFormat="1" ht="16.5" customHeight="1" thickBot="1" x14ac:dyDescent="0.3">
      <c r="A18" s="6" t="s">
        <v>11</v>
      </c>
      <c r="B18" s="30"/>
      <c r="C18" s="31"/>
      <c r="D18" s="22">
        <v>200</v>
      </c>
      <c r="E18" s="23">
        <v>-16271</v>
      </c>
    </row>
    <row r="19" spans="1:5" s="11" customFormat="1" ht="67.5" customHeight="1" thickBot="1" x14ac:dyDescent="0.3">
      <c r="A19" s="6" t="s">
        <v>36</v>
      </c>
      <c r="B19" s="26" t="s">
        <v>37</v>
      </c>
      <c r="C19" s="27"/>
      <c r="D19" s="3"/>
      <c r="E19" s="8">
        <f>E20</f>
        <v>-0.85</v>
      </c>
    </row>
    <row r="20" spans="1:5" s="14" customFormat="1" ht="15" customHeight="1" thickBot="1" x14ac:dyDescent="0.3">
      <c r="A20" s="6" t="s">
        <v>11</v>
      </c>
      <c r="B20" s="26"/>
      <c r="C20" s="27"/>
      <c r="D20" s="3">
        <v>200</v>
      </c>
      <c r="E20" s="8">
        <v>-0.85</v>
      </c>
    </row>
    <row r="21" spans="1:5" s="14" customFormat="1" ht="40.5" customHeight="1" thickBot="1" x14ac:dyDescent="0.3">
      <c r="A21" s="4" t="s">
        <v>38</v>
      </c>
      <c r="B21" s="24" t="s">
        <v>39</v>
      </c>
      <c r="C21" s="25"/>
      <c r="D21" s="5"/>
      <c r="E21" s="9">
        <f>E22</f>
        <v>2</v>
      </c>
    </row>
    <row r="22" spans="1:5" ht="39.75" customHeight="1" thickBot="1" x14ac:dyDescent="0.3">
      <c r="A22" s="6" t="s">
        <v>40</v>
      </c>
      <c r="B22" s="26" t="s">
        <v>41</v>
      </c>
      <c r="C22" s="27"/>
      <c r="D22" s="3"/>
      <c r="E22" s="8">
        <f>E23</f>
        <v>2</v>
      </c>
    </row>
    <row r="23" spans="1:5" ht="15.75" thickBot="1" x14ac:dyDescent="0.3">
      <c r="A23" s="6" t="s">
        <v>11</v>
      </c>
      <c r="B23" s="24"/>
      <c r="C23" s="25"/>
      <c r="D23" s="3">
        <v>200</v>
      </c>
      <c r="E23" s="8">
        <v>2</v>
      </c>
    </row>
    <row r="24" spans="1:5" ht="39" thickBot="1" x14ac:dyDescent="0.3">
      <c r="A24" s="4" t="s">
        <v>12</v>
      </c>
      <c r="B24" s="24" t="s">
        <v>13</v>
      </c>
      <c r="C24" s="25"/>
      <c r="D24" s="5"/>
      <c r="E24" s="9">
        <f>E25</f>
        <v>748702.42</v>
      </c>
    </row>
    <row r="25" spans="1:5" ht="26.25" thickBot="1" x14ac:dyDescent="0.3">
      <c r="A25" s="6" t="s">
        <v>14</v>
      </c>
      <c r="B25" s="26" t="s">
        <v>15</v>
      </c>
      <c r="C25" s="27"/>
      <c r="D25" s="3"/>
      <c r="E25" s="8">
        <f>E26+E28+E30+E32+E34</f>
        <v>748702.42</v>
      </c>
    </row>
    <row r="26" spans="1:5" ht="15.75" thickBot="1" x14ac:dyDescent="0.3">
      <c r="A26" s="6" t="s">
        <v>43</v>
      </c>
      <c r="B26" s="26" t="s">
        <v>44</v>
      </c>
      <c r="C26" s="27"/>
      <c r="D26" s="3"/>
      <c r="E26" s="8">
        <f>E27</f>
        <v>557500</v>
      </c>
    </row>
    <row r="27" spans="1:5" ht="15.75" thickBot="1" x14ac:dyDescent="0.3">
      <c r="A27" s="6" t="s">
        <v>11</v>
      </c>
      <c r="B27" s="24"/>
      <c r="C27" s="25"/>
      <c r="D27" s="3">
        <v>200</v>
      </c>
      <c r="E27" s="8">
        <v>557500</v>
      </c>
    </row>
    <row r="28" spans="1:5" ht="15.75" thickBot="1" x14ac:dyDescent="0.3">
      <c r="A28" s="6" t="s">
        <v>45</v>
      </c>
      <c r="B28" s="26" t="s">
        <v>46</v>
      </c>
      <c r="C28" s="27"/>
      <c r="D28" s="3"/>
      <c r="E28" s="8">
        <f>E29</f>
        <v>-1950</v>
      </c>
    </row>
    <row r="29" spans="1:5" ht="15.75" thickBot="1" x14ac:dyDescent="0.3">
      <c r="A29" s="6" t="s">
        <v>11</v>
      </c>
      <c r="B29" s="24"/>
      <c r="C29" s="25"/>
      <c r="D29" s="3">
        <v>200</v>
      </c>
      <c r="E29" s="8">
        <v>-1950</v>
      </c>
    </row>
    <row r="30" spans="1:5" ht="15.75" thickBot="1" x14ac:dyDescent="0.3">
      <c r="A30" s="6" t="s">
        <v>47</v>
      </c>
      <c r="B30" s="26" t="s">
        <v>48</v>
      </c>
      <c r="C30" s="27"/>
      <c r="D30" s="3"/>
      <c r="E30" s="8">
        <f>E31</f>
        <v>-361.44</v>
      </c>
    </row>
    <row r="31" spans="1:5" ht="15.75" thickBot="1" x14ac:dyDescent="0.3">
      <c r="A31" s="6" t="s">
        <v>11</v>
      </c>
      <c r="B31" s="24"/>
      <c r="C31" s="25"/>
      <c r="D31" s="3">
        <v>200</v>
      </c>
      <c r="E31" s="8">
        <v>-361.44</v>
      </c>
    </row>
    <row r="32" spans="1:5" ht="26.25" thickBot="1" x14ac:dyDescent="0.3">
      <c r="A32" s="6" t="s">
        <v>16</v>
      </c>
      <c r="B32" s="26" t="s">
        <v>17</v>
      </c>
      <c r="C32" s="27"/>
      <c r="D32" s="3"/>
      <c r="E32" s="8">
        <f>E33</f>
        <v>32103.86</v>
      </c>
    </row>
    <row r="33" spans="1:5" ht="15.75" thickBot="1" x14ac:dyDescent="0.3">
      <c r="A33" s="6" t="s">
        <v>11</v>
      </c>
      <c r="B33" s="24"/>
      <c r="C33" s="25"/>
      <c r="D33" s="3">
        <v>200</v>
      </c>
      <c r="E33" s="8">
        <v>32103.86</v>
      </c>
    </row>
    <row r="34" spans="1:5" ht="26.25" thickBot="1" x14ac:dyDescent="0.3">
      <c r="A34" s="6" t="s">
        <v>49</v>
      </c>
      <c r="B34" s="26" t="s">
        <v>50</v>
      </c>
      <c r="C34" s="27"/>
      <c r="D34" s="3"/>
      <c r="E34" s="8">
        <f>E35+E36+E37</f>
        <v>161410.00000000003</v>
      </c>
    </row>
    <row r="35" spans="1:5" ht="64.5" thickBot="1" x14ac:dyDescent="0.3">
      <c r="A35" s="6" t="s">
        <v>51</v>
      </c>
      <c r="B35" s="24"/>
      <c r="C35" s="25"/>
      <c r="D35" s="3">
        <v>100</v>
      </c>
      <c r="E35" s="8">
        <v>215092.07</v>
      </c>
    </row>
    <row r="36" spans="1:5" ht="15.75" thickBot="1" x14ac:dyDescent="0.3">
      <c r="A36" s="6" t="s">
        <v>11</v>
      </c>
      <c r="B36" s="24"/>
      <c r="C36" s="25"/>
      <c r="D36" s="3">
        <v>200</v>
      </c>
      <c r="E36" s="8">
        <v>-25772.11</v>
      </c>
    </row>
    <row r="37" spans="1:5" ht="15.75" thickBot="1" x14ac:dyDescent="0.3">
      <c r="A37" s="6" t="s">
        <v>42</v>
      </c>
      <c r="B37" s="24"/>
      <c r="C37" s="25"/>
      <c r="D37" s="3">
        <v>800</v>
      </c>
      <c r="E37" s="8">
        <v>-27909.96</v>
      </c>
    </row>
    <row r="38" spans="1:5" ht="51.75" thickBot="1" x14ac:dyDescent="0.3">
      <c r="A38" s="4" t="s">
        <v>52</v>
      </c>
      <c r="B38" s="24" t="s">
        <v>53</v>
      </c>
      <c r="C38" s="25"/>
      <c r="D38" s="5"/>
      <c r="E38" s="9">
        <f>E39</f>
        <v>-5200</v>
      </c>
    </row>
    <row r="39" spans="1:5" ht="64.5" thickBot="1" x14ac:dyDescent="0.3">
      <c r="A39" s="6" t="s">
        <v>54</v>
      </c>
      <c r="B39" s="26" t="s">
        <v>55</v>
      </c>
      <c r="C39" s="27"/>
      <c r="D39" s="3"/>
      <c r="E39" s="8">
        <f>E40</f>
        <v>-5200</v>
      </c>
    </row>
    <row r="40" spans="1:5" ht="15.75" thickBot="1" x14ac:dyDescent="0.3">
      <c r="A40" s="6" t="s">
        <v>11</v>
      </c>
      <c r="B40" s="24"/>
      <c r="C40" s="25"/>
      <c r="D40" s="3">
        <v>200</v>
      </c>
      <c r="E40" s="8">
        <v>-5200</v>
      </c>
    </row>
    <row r="41" spans="1:5" ht="39" thickBot="1" x14ac:dyDescent="0.3">
      <c r="A41" s="4" t="s">
        <v>9</v>
      </c>
      <c r="B41" s="28" t="s">
        <v>10</v>
      </c>
      <c r="C41" s="29"/>
      <c r="D41" s="3"/>
      <c r="E41" s="9">
        <f>E42+E44</f>
        <v>-191202.42</v>
      </c>
    </row>
    <row r="42" spans="1:5" ht="15.75" thickBot="1" x14ac:dyDescent="0.3">
      <c r="A42" s="6" t="s">
        <v>65</v>
      </c>
      <c r="B42" s="26" t="s">
        <v>18</v>
      </c>
      <c r="C42" s="27"/>
      <c r="D42" s="3"/>
      <c r="E42" s="8">
        <f>E43</f>
        <v>-187577.42</v>
      </c>
    </row>
    <row r="43" spans="1:5" ht="15.75" thickBot="1" x14ac:dyDescent="0.3">
      <c r="A43" s="6" t="s">
        <v>11</v>
      </c>
      <c r="B43" s="26"/>
      <c r="C43" s="27"/>
      <c r="D43" s="3">
        <v>200</v>
      </c>
      <c r="E43" s="8">
        <v>-187577.42</v>
      </c>
    </row>
    <row r="44" spans="1:5" ht="26.25" thickBot="1" x14ac:dyDescent="0.3">
      <c r="A44" s="6" t="s">
        <v>19</v>
      </c>
      <c r="B44" s="26" t="s">
        <v>20</v>
      </c>
      <c r="C44" s="27"/>
      <c r="D44" s="3"/>
      <c r="E44" s="8">
        <f>E45</f>
        <v>-3625</v>
      </c>
    </row>
    <row r="45" spans="1:5" ht="15.75" thickBot="1" x14ac:dyDescent="0.3">
      <c r="A45" s="6" t="s">
        <v>11</v>
      </c>
      <c r="B45" s="26"/>
      <c r="C45" s="27"/>
      <c r="D45" s="3">
        <v>200</v>
      </c>
      <c r="E45" s="8">
        <v>-3625</v>
      </c>
    </row>
    <row r="46" spans="1:5" ht="51.75" thickBot="1" x14ac:dyDescent="0.3">
      <c r="A46" s="4" t="s">
        <v>21</v>
      </c>
      <c r="B46" s="24" t="s">
        <v>22</v>
      </c>
      <c r="C46" s="25"/>
      <c r="D46" s="3"/>
      <c r="E46" s="9">
        <f>E47</f>
        <v>-1000</v>
      </c>
    </row>
    <row r="47" spans="1:5" ht="51.75" thickBot="1" x14ac:dyDescent="0.3">
      <c r="A47" s="6" t="s">
        <v>66</v>
      </c>
      <c r="B47" s="26" t="s">
        <v>23</v>
      </c>
      <c r="C47" s="27"/>
      <c r="D47" s="3"/>
      <c r="E47" s="8">
        <f>E48</f>
        <v>-1000</v>
      </c>
    </row>
    <row r="48" spans="1:5" ht="15.75" thickBot="1" x14ac:dyDescent="0.3">
      <c r="A48" s="6" t="s">
        <v>11</v>
      </c>
      <c r="B48" s="26"/>
      <c r="C48" s="27"/>
      <c r="D48" s="3">
        <v>200</v>
      </c>
      <c r="E48" s="8">
        <v>-1000</v>
      </c>
    </row>
    <row r="49" spans="1:5" s="17" customFormat="1" ht="54" customHeight="1" thickBot="1" x14ac:dyDescent="0.3">
      <c r="A49" s="4" t="s">
        <v>67</v>
      </c>
      <c r="B49" s="24" t="s">
        <v>68</v>
      </c>
      <c r="C49" s="25"/>
      <c r="D49" s="3"/>
      <c r="E49" s="9">
        <f>E50+E52</f>
        <v>-27959.809999999998</v>
      </c>
    </row>
    <row r="50" spans="1:5" s="17" customFormat="1" ht="117.75" customHeight="1" thickBot="1" x14ac:dyDescent="0.3">
      <c r="A50" s="6" t="s">
        <v>72</v>
      </c>
      <c r="B50" s="26" t="s">
        <v>70</v>
      </c>
      <c r="C50" s="27"/>
      <c r="D50" s="3"/>
      <c r="E50" s="8">
        <f>E51</f>
        <v>-26949.21</v>
      </c>
    </row>
    <row r="51" spans="1:5" s="17" customFormat="1" ht="39" customHeight="1" thickBot="1" x14ac:dyDescent="0.3">
      <c r="A51" s="6" t="s">
        <v>69</v>
      </c>
      <c r="B51" s="26"/>
      <c r="C51" s="27"/>
      <c r="D51" s="3">
        <v>400</v>
      </c>
      <c r="E51" s="8">
        <v>-26949.21</v>
      </c>
    </row>
    <row r="52" spans="1:5" ht="76.5" customHeight="1" thickBot="1" x14ac:dyDescent="0.3">
      <c r="A52" s="6" t="s">
        <v>73</v>
      </c>
      <c r="B52" s="26" t="s">
        <v>71</v>
      </c>
      <c r="C52" s="27"/>
      <c r="D52" s="3"/>
      <c r="E52" s="8">
        <f>E53</f>
        <v>-1010.6</v>
      </c>
    </row>
    <row r="53" spans="1:5" s="17" customFormat="1" ht="41.25" customHeight="1" thickBot="1" x14ac:dyDescent="0.3">
      <c r="A53" s="6" t="s">
        <v>69</v>
      </c>
      <c r="B53" s="26"/>
      <c r="C53" s="27"/>
      <c r="D53" s="3">
        <v>400</v>
      </c>
      <c r="E53" s="8">
        <v>-1010.6</v>
      </c>
    </row>
    <row r="54" spans="1:5" s="17" customFormat="1" ht="15" customHeight="1" thickBot="1" x14ac:dyDescent="0.3">
      <c r="A54" s="4" t="s">
        <v>74</v>
      </c>
      <c r="B54" s="24" t="s">
        <v>75</v>
      </c>
      <c r="C54" s="25"/>
      <c r="D54" s="3"/>
      <c r="E54" s="9">
        <f>E55+E57+E61+E63+E66</f>
        <v>-418796.55999999994</v>
      </c>
    </row>
    <row r="55" spans="1:5" s="17" customFormat="1" ht="14.25" customHeight="1" thickBot="1" x14ac:dyDescent="0.3">
      <c r="A55" s="6" t="s">
        <v>76</v>
      </c>
      <c r="B55" s="26" t="s">
        <v>77</v>
      </c>
      <c r="C55" s="27"/>
      <c r="D55" s="3"/>
      <c r="E55" s="8">
        <f>E56</f>
        <v>-22422.02</v>
      </c>
    </row>
    <row r="56" spans="1:5" s="17" customFormat="1" ht="41.25" customHeight="1" thickBot="1" x14ac:dyDescent="0.3">
      <c r="A56" s="6" t="s">
        <v>51</v>
      </c>
      <c r="B56" s="24"/>
      <c r="C56" s="25"/>
      <c r="D56" s="3">
        <v>100</v>
      </c>
      <c r="E56" s="8">
        <v>-22422.02</v>
      </c>
    </row>
    <row r="57" spans="1:5" ht="15.75" thickBot="1" x14ac:dyDescent="0.3">
      <c r="A57" s="6" t="s">
        <v>56</v>
      </c>
      <c r="B57" s="26" t="s">
        <v>57</v>
      </c>
      <c r="C57" s="27"/>
      <c r="D57" s="3"/>
      <c r="E57" s="8">
        <f>E58+E59+E60</f>
        <v>-177155.27</v>
      </c>
    </row>
    <row r="58" spans="1:5" ht="64.5" thickBot="1" x14ac:dyDescent="0.3">
      <c r="A58" s="6" t="s">
        <v>51</v>
      </c>
      <c r="B58" s="24"/>
      <c r="C58" s="25"/>
      <c r="D58" s="3">
        <v>100</v>
      </c>
      <c r="E58" s="8">
        <v>-122825.68</v>
      </c>
    </row>
    <row r="59" spans="1:5" ht="15.75" thickBot="1" x14ac:dyDescent="0.3">
      <c r="A59" s="6" t="s">
        <v>11</v>
      </c>
      <c r="B59" s="26"/>
      <c r="C59" s="27"/>
      <c r="D59" s="3">
        <v>200</v>
      </c>
      <c r="E59" s="8">
        <v>-47735.66</v>
      </c>
    </row>
    <row r="60" spans="1:5" ht="15.75" thickBot="1" x14ac:dyDescent="0.3">
      <c r="A60" s="6" t="s">
        <v>42</v>
      </c>
      <c r="B60" s="24"/>
      <c r="C60" s="25"/>
      <c r="D60" s="3">
        <v>800</v>
      </c>
      <c r="E60" s="8">
        <v>-6593.93</v>
      </c>
    </row>
    <row r="61" spans="1:5" ht="15.75" thickBot="1" x14ac:dyDescent="0.3">
      <c r="A61" s="6" t="s">
        <v>58</v>
      </c>
      <c r="B61" s="26" t="s">
        <v>59</v>
      </c>
      <c r="C61" s="27"/>
      <c r="D61" s="3"/>
      <c r="E61" s="8">
        <f>E62</f>
        <v>-30000</v>
      </c>
    </row>
    <row r="62" spans="1:5" ht="15.75" thickBot="1" x14ac:dyDescent="0.3">
      <c r="A62" s="6" t="s">
        <v>42</v>
      </c>
      <c r="B62" s="24"/>
      <c r="C62" s="25"/>
      <c r="D62" s="3">
        <v>800</v>
      </c>
      <c r="E62" s="8">
        <v>-30000</v>
      </c>
    </row>
    <row r="63" spans="1:5" ht="15.75" thickBot="1" x14ac:dyDescent="0.3">
      <c r="A63" s="6" t="s">
        <v>60</v>
      </c>
      <c r="B63" s="26" t="s">
        <v>61</v>
      </c>
      <c r="C63" s="27"/>
      <c r="D63" s="3"/>
      <c r="E63" s="8">
        <f>E64+E65</f>
        <v>-188703.50999999998</v>
      </c>
    </row>
    <row r="64" spans="1:5" ht="15.75" thickBot="1" x14ac:dyDescent="0.3">
      <c r="A64" s="6" t="s">
        <v>11</v>
      </c>
      <c r="B64" s="26"/>
      <c r="C64" s="27"/>
      <c r="D64" s="3">
        <v>200</v>
      </c>
      <c r="E64" s="8">
        <v>-148508.82999999999</v>
      </c>
    </row>
    <row r="65" spans="1:5" ht="15.75" thickBot="1" x14ac:dyDescent="0.3">
      <c r="A65" s="6" t="s">
        <v>42</v>
      </c>
      <c r="B65" s="24"/>
      <c r="C65" s="25"/>
      <c r="D65" s="3">
        <v>800</v>
      </c>
      <c r="E65" s="8">
        <v>-40194.68</v>
      </c>
    </row>
    <row r="66" spans="1:5" ht="26.25" thickBot="1" x14ac:dyDescent="0.3">
      <c r="A66" s="6" t="s">
        <v>62</v>
      </c>
      <c r="B66" s="26" t="s">
        <v>63</v>
      </c>
      <c r="C66" s="27"/>
      <c r="D66" s="3"/>
      <c r="E66" s="8">
        <f>E67</f>
        <v>-515.76</v>
      </c>
    </row>
    <row r="67" spans="1:5" ht="26.25" thickBot="1" x14ac:dyDescent="0.3">
      <c r="A67" s="6" t="s">
        <v>64</v>
      </c>
      <c r="B67" s="26"/>
      <c r="C67" s="27"/>
      <c r="D67" s="3">
        <v>200</v>
      </c>
      <c r="E67" s="8">
        <v>-515.76</v>
      </c>
    </row>
    <row r="68" spans="1:5" ht="15.75" thickBot="1" x14ac:dyDescent="0.3">
      <c r="A68" s="4" t="s">
        <v>5</v>
      </c>
      <c r="B68" s="24"/>
      <c r="C68" s="25"/>
      <c r="D68" s="5"/>
      <c r="E68" s="9">
        <f>E46+E41+E38+E24+E21+E12+E54+E49</f>
        <v>101523.78000000009</v>
      </c>
    </row>
  </sheetData>
  <mergeCells count="67">
    <mergeCell ref="A9:E10"/>
    <mergeCell ref="B11:C11"/>
    <mergeCell ref="B5:E5"/>
    <mergeCell ref="B7:E7"/>
    <mergeCell ref="B8:E8"/>
    <mergeCell ref="B1:E1"/>
    <mergeCell ref="B2:E2"/>
    <mergeCell ref="B3:E3"/>
    <mergeCell ref="B4:E4"/>
    <mergeCell ref="B6:E6"/>
    <mergeCell ref="B23:C23"/>
    <mergeCell ref="B24:C24"/>
    <mergeCell ref="B12:C12"/>
    <mergeCell ref="B13:C13"/>
    <mergeCell ref="B18:C18"/>
    <mergeCell ref="B14:C14"/>
    <mergeCell ref="B15:C15"/>
    <mergeCell ref="B16:C16"/>
    <mergeCell ref="B17:C17"/>
    <mergeCell ref="B21:C21"/>
    <mergeCell ref="B20:C20"/>
    <mergeCell ref="B22:C22"/>
    <mergeCell ref="B19:C19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9:C39"/>
    <mergeCell ref="B40:C40"/>
    <mergeCell ref="B35:C35"/>
    <mergeCell ref="B36:C36"/>
    <mergeCell ref="B37:C37"/>
    <mergeCell ref="B38:C38"/>
    <mergeCell ref="B56:C56"/>
    <mergeCell ref="B44:C44"/>
    <mergeCell ref="B45:C45"/>
    <mergeCell ref="B46:C46"/>
    <mergeCell ref="B41:C41"/>
    <mergeCell ref="B42:C42"/>
    <mergeCell ref="B43:C43"/>
    <mergeCell ref="B47:C47"/>
    <mergeCell ref="B48:C48"/>
    <mergeCell ref="B53:C53"/>
    <mergeCell ref="B54:C54"/>
    <mergeCell ref="B55:C55"/>
    <mergeCell ref="B68:C68"/>
    <mergeCell ref="B49:C49"/>
    <mergeCell ref="B51:C51"/>
    <mergeCell ref="B64:C64"/>
    <mergeCell ref="B65:C65"/>
    <mergeCell ref="B66:C66"/>
    <mergeCell ref="B67:C67"/>
    <mergeCell ref="B61:C61"/>
    <mergeCell ref="B62:C62"/>
    <mergeCell ref="B63:C63"/>
    <mergeCell ref="B52:C52"/>
    <mergeCell ref="B57:C57"/>
    <mergeCell ref="B58:C58"/>
    <mergeCell ref="B59:C59"/>
    <mergeCell ref="B60:C60"/>
    <mergeCell ref="B50:C5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2019-12-31T06:40:46Z</dcterms:modified>
</cp:coreProperties>
</file>